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calcPr calcId="124519"/>
</workbook>
</file>

<file path=xl/calcChain.xml><?xml version="1.0" encoding="utf-8"?>
<calcChain xmlns="http://schemas.openxmlformats.org/spreadsheetml/2006/main">
  <c r="C29" i="7"/>
  <c r="D29" l="1"/>
  <c r="D28"/>
  <c r="D16"/>
  <c r="D13"/>
  <c r="C13"/>
  <c r="C16"/>
  <c r="F43" l="1"/>
  <c r="F36"/>
  <c r="C28"/>
  <c r="F30" l="1"/>
  <c r="D5" l="1"/>
  <c r="E8"/>
  <c r="C5" l="1"/>
  <c r="F24" l="1"/>
  <c r="D41" l="1"/>
  <c r="D21"/>
  <c r="D40" l="1"/>
  <c r="D46" s="1"/>
  <c r="F17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F44"/>
  <c r="F45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<sst xmlns="http://schemas.openxmlformats.org/spreadsheetml/2006/main" count="59" uniqueCount="55">
  <si>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</si>
  <si>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</si>
  <si>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</si>
  <si>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</si>
  <si>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</si>
  <si>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</si>
  <si>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</si>
  <si>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</si>
  <si>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</si>
  <si>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</si>
  <si>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</si>
  <si>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</si>
  <si>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</si>
  <si>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</si>
  <si>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</si>
  <si>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</si>
  <si>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</si>
  <si>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</si>
  <si>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</si>
  <si>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</si>
  <si>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</si>
  <si>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</si>
  <si>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</si>
  <si>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</si>
  <si>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</si>
  <si>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</si>
  <si>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</si>
  <si>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</si>
  <si>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</si>
  <si>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</si>
  <si>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</si>
  <si>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</si>
  <si>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</si>
  <si>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</si>
  <si>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</si>
  <si>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</si>
  <si>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</si>
  <si>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</si>
  <si>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</si>
  <si>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</si>
  <si>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</si>
  <si>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</si>
  <si>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</si>
  <si>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</si>
  <si>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</si>
  <si>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</si>
  <si>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</si>
  <si>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</si>
  <si>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</si>
  <si>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</si>
  <si>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</si>
  <si>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</si>
  <si>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 xml:space="preserve">Сравнительный анализ поступления доходов в бюджет города Ставрополя за полугодие  2020-2021 гг. </t>
  </si>
  <si>
    <t>Поступило за                             полугодие           2020 года</t>
  </si>
  <si>
    <t>Поступило за                      полугодие      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</si>
</sst>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C43" sqref="C43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51</v>
      </c>
      <c r="F1" s="45"/>
    </row>
    <row r="2" spans="1:221" ht="12.75" customHeight="1">
      <c r="A2" s="48" t="s">
        <v>52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53</v>
      </c>
      <c r="D4" s="13" t="s">
        <v>54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1471036</v>
      </c>
      <c r="D5" s="25">
        <f>D6+D7+D8+D9+D10+D11+D12+D13+D16+D20</f>
        <v>1933965</v>
      </c>
      <c r="E5" s="25">
        <f>D5-C5</f>
        <v>462929</v>
      </c>
      <c r="F5" s="26">
        <f>D5/C5*100</f>
        <v>131.46959013919442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1048984</v>
      </c>
      <c r="D6" s="27">
        <v>1254566</v>
      </c>
      <c r="E6" s="28">
        <f t="shared" ref="E6:E46" si="0">D6-C6</f>
        <v>205582</v>
      </c>
      <c r="F6" s="29">
        <f t="shared" ref="F6:F46" si="1">D6/C6*100</f>
        <v>119.59820168849096</v>
      </c>
    </row>
    <row r="7" spans="1:221" ht="15.75">
      <c r="A7" s="15">
        <v>2</v>
      </c>
      <c r="B7" s="1" t="s">
        <v>25</v>
      </c>
      <c r="C7" s="30">
        <v>9765</v>
      </c>
      <c r="D7" s="30">
        <v>11567</v>
      </c>
      <c r="E7" s="28">
        <f t="shared" si="0"/>
        <v>1802</v>
      </c>
      <c r="F7" s="29">
        <f t="shared" si="1"/>
        <v>118.45366103430619</v>
      </c>
    </row>
    <row r="8" spans="1:221" ht="26.25">
      <c r="A8" s="15">
        <v>3</v>
      </c>
      <c r="B8" s="1" t="s">
        <v>49</v>
      </c>
      <c r="C8" s="30">
        <v>0</v>
      </c>
      <c r="D8" s="30">
        <v>241535</v>
      </c>
      <c r="E8" s="28">
        <f t="shared" si="0"/>
        <v>241535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146364</v>
      </c>
      <c r="D9" s="30">
        <v>76141</v>
      </c>
      <c r="E9" s="28">
        <f t="shared" si="0"/>
        <v>-70223</v>
      </c>
      <c r="F9" s="29">
        <f t="shared" si="1"/>
        <v>52.021671995845978</v>
      </c>
    </row>
    <row r="10" spans="1:221" ht="15.75">
      <c r="A10" s="23">
        <v>5</v>
      </c>
      <c r="B10" s="1" t="s">
        <v>6</v>
      </c>
      <c r="C10" s="30">
        <v>4838</v>
      </c>
      <c r="D10" s="30">
        <v>9496</v>
      </c>
      <c r="E10" s="28">
        <f t="shared" si="0"/>
        <v>4658</v>
      </c>
      <c r="F10" s="29">
        <f t="shared" si="1"/>
        <v>196.27945431996693</v>
      </c>
    </row>
    <row r="11" spans="1:221" ht="15.6" customHeight="1">
      <c r="A11" s="23">
        <v>6</v>
      </c>
      <c r="B11" s="1" t="s">
        <v>18</v>
      </c>
      <c r="C11" s="27">
        <v>17061</v>
      </c>
      <c r="D11" s="27">
        <v>65990</v>
      </c>
      <c r="E11" s="28">
        <f t="shared" si="0"/>
        <v>48929</v>
      </c>
      <c r="F11" s="29">
        <f t="shared" si="1"/>
        <v>386.78858214641576</v>
      </c>
    </row>
    <row r="12" spans="1:221" ht="15.75">
      <c r="A12" s="23">
        <v>7</v>
      </c>
      <c r="B12" s="1" t="s">
        <v>1</v>
      </c>
      <c r="C12" s="30">
        <v>33932</v>
      </c>
      <c r="D12" s="30">
        <v>56789</v>
      </c>
      <c r="E12" s="28">
        <f t="shared" si="0"/>
        <v>22857</v>
      </c>
      <c r="F12" s="29">
        <f t="shared" si="1"/>
        <v>167.36119297418367</v>
      </c>
    </row>
    <row r="13" spans="1:221" ht="15.75">
      <c r="A13" s="56">
        <v>8</v>
      </c>
      <c r="B13" s="1" t="s">
        <v>16</v>
      </c>
      <c r="C13" s="27">
        <f>C15+C14</f>
        <v>171191</v>
      </c>
      <c r="D13" s="27">
        <f>D15+D14</f>
        <v>171717</v>
      </c>
      <c r="E13" s="28">
        <f t="shared" si="0"/>
        <v>526</v>
      </c>
      <c r="F13" s="29">
        <f t="shared" si="1"/>
        <v>100.30725914329608</v>
      </c>
    </row>
    <row r="14" spans="1:221" s="10" customFormat="1" ht="15.75">
      <c r="A14" s="59"/>
      <c r="B14" s="19" t="s">
        <v>29</v>
      </c>
      <c r="C14" s="31">
        <v>162433</v>
      </c>
      <c r="D14" s="31">
        <v>154368</v>
      </c>
      <c r="E14" s="32">
        <f t="shared" si="0"/>
        <v>-8065</v>
      </c>
      <c r="F14" s="33">
        <f t="shared" si="1"/>
        <v>95.034875918070838</v>
      </c>
    </row>
    <row r="15" spans="1:221" s="10" customFormat="1" ht="15.75">
      <c r="A15" s="60"/>
      <c r="B15" s="19" t="s">
        <v>28</v>
      </c>
      <c r="C15" s="31">
        <v>8758</v>
      </c>
      <c r="D15" s="31">
        <v>17349</v>
      </c>
      <c r="E15" s="32">
        <f t="shared" si="0"/>
        <v>8591</v>
      </c>
      <c r="F15" s="33">
        <f t="shared" si="1"/>
        <v>198.09317195706782</v>
      </c>
    </row>
    <row r="16" spans="1:221" ht="15.75">
      <c r="A16" s="56">
        <v>9</v>
      </c>
      <c r="B16" s="1" t="s">
        <v>17</v>
      </c>
      <c r="C16" s="30">
        <f>C17+C18+C19</f>
        <v>38920</v>
      </c>
      <c r="D16" s="30">
        <f>D17+D18+D19</f>
        <v>46164</v>
      </c>
      <c r="E16" s="28">
        <f t="shared" si="0"/>
        <v>7244</v>
      </c>
      <c r="F16" s="29">
        <f t="shared" si="1"/>
        <v>118.61253854059611</v>
      </c>
    </row>
    <row r="17" spans="1:221" ht="15.75">
      <c r="A17" s="57"/>
      <c r="B17" s="19" t="s">
        <v>22</v>
      </c>
      <c r="C17" s="34">
        <v>38920</v>
      </c>
      <c r="D17" s="34">
        <v>46161</v>
      </c>
      <c r="E17" s="32">
        <f t="shared" si="0"/>
        <v>7241</v>
      </c>
      <c r="F17" s="33">
        <f t="shared" si="1"/>
        <v>118.60483042137719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0</v>
      </c>
      <c r="D19" s="34">
        <v>3</v>
      </c>
      <c r="E19" s="32">
        <f t="shared" si="0"/>
        <v>3</v>
      </c>
      <c r="F19" s="35" t="s">
        <v>41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5" t="s">
        <v>41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322463</v>
      </c>
      <c r="D21" s="36">
        <f>D22+D23+D24+D25+D26+D27+D29+D32+D33+D34+D35+D36+D37+D39</f>
        <v>369094</v>
      </c>
      <c r="E21" s="25">
        <f t="shared" si="0"/>
        <v>46631</v>
      </c>
      <c r="F21" s="26">
        <f t="shared" si="1"/>
        <v>114.46088388435263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1759</v>
      </c>
      <c r="D22" s="30">
        <v>1902</v>
      </c>
      <c r="E22" s="28">
        <f t="shared" si="0"/>
        <v>143</v>
      </c>
      <c r="F22" s="44" t="s">
        <v>41</v>
      </c>
    </row>
    <row r="23" spans="1:221" ht="57" customHeight="1">
      <c r="A23" s="23">
        <v>12</v>
      </c>
      <c r="B23" s="1" t="s">
        <v>30</v>
      </c>
      <c r="C23" s="30">
        <v>209757</v>
      </c>
      <c r="D23" s="30">
        <v>241870</v>
      </c>
      <c r="E23" s="28">
        <f t="shared" si="0"/>
        <v>32113</v>
      </c>
      <c r="F23" s="29">
        <f t="shared" si="1"/>
        <v>115.3096201795411</v>
      </c>
    </row>
    <row r="24" spans="1:221" ht="63.6" customHeight="1">
      <c r="A24" s="16" t="s">
        <v>48</v>
      </c>
      <c r="B24" s="2" t="s">
        <v>39</v>
      </c>
      <c r="C24" s="27">
        <v>1631</v>
      </c>
      <c r="D24" s="27">
        <v>8590</v>
      </c>
      <c r="E24" s="28">
        <f t="shared" si="0"/>
        <v>6959</v>
      </c>
      <c r="F24" s="29">
        <f t="shared" si="1"/>
        <v>526.67075413856526</v>
      </c>
    </row>
    <row r="25" spans="1:221" ht="53.25" customHeight="1">
      <c r="A25" s="24">
        <v>14</v>
      </c>
      <c r="B25" s="1" t="s">
        <v>31</v>
      </c>
      <c r="C25" s="30">
        <v>23888</v>
      </c>
      <c r="D25" s="30">
        <v>28202</v>
      </c>
      <c r="E25" s="28">
        <f t="shared" si="0"/>
        <v>4314</v>
      </c>
      <c r="F25" s="29">
        <f t="shared" si="1"/>
        <v>118.05927662424649</v>
      </c>
    </row>
    <row r="26" spans="1:221" ht="21.75" customHeight="1">
      <c r="A26" s="23">
        <v>15</v>
      </c>
      <c r="B26" s="1" t="s">
        <v>26</v>
      </c>
      <c r="C26" s="27">
        <v>4469</v>
      </c>
      <c r="D26" s="27">
        <v>0</v>
      </c>
      <c r="E26" s="28">
        <f t="shared" si="0"/>
        <v>-4469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v>-29347</v>
      </c>
      <c r="D27" s="30">
        <v>9313</v>
      </c>
      <c r="E27" s="28">
        <f t="shared" si="0"/>
        <v>38660</v>
      </c>
      <c r="F27" s="29">
        <f t="shared" si="1"/>
        <v>-31.734078440726481</v>
      </c>
    </row>
    <row r="28" spans="1:221" ht="15.75" hidden="1">
      <c r="A28" s="60"/>
      <c r="B28" s="20" t="s">
        <v>20</v>
      </c>
      <c r="C28" s="30">
        <f>C30</f>
        <v>36</v>
      </c>
      <c r="D28" s="30">
        <f>D30</f>
        <v>36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1221</v>
      </c>
      <c r="D29" s="30">
        <f t="shared" ref="D29" si="2">D30+D31</f>
        <v>1392</v>
      </c>
      <c r="E29" s="28">
        <f t="shared" si="0"/>
        <v>171</v>
      </c>
      <c r="F29" s="29">
        <f t="shared" si="1"/>
        <v>114.00491400491401</v>
      </c>
    </row>
    <row r="30" spans="1:221" ht="27" customHeight="1">
      <c r="A30" s="57"/>
      <c r="B30" s="19" t="s">
        <v>50</v>
      </c>
      <c r="C30" s="34">
        <v>36</v>
      </c>
      <c r="D30" s="34">
        <v>36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1185</v>
      </c>
      <c r="D31" s="34">
        <v>1356</v>
      </c>
      <c r="E31" s="32">
        <f t="shared" si="0"/>
        <v>171</v>
      </c>
      <c r="F31" s="33">
        <f t="shared" si="1"/>
        <v>114.43037974683546</v>
      </c>
    </row>
    <row r="32" spans="1:221" ht="15" customHeight="1">
      <c r="A32" s="23">
        <v>18</v>
      </c>
      <c r="B32" s="1" t="s">
        <v>19</v>
      </c>
      <c r="C32" s="30">
        <v>3931</v>
      </c>
      <c r="D32" s="30">
        <v>1254</v>
      </c>
      <c r="E32" s="28">
        <f t="shared" si="0"/>
        <v>-2677</v>
      </c>
      <c r="F32" s="29">
        <f t="shared" si="1"/>
        <v>31.900279827016025</v>
      </c>
    </row>
    <row r="33" spans="1:221" ht="26.25">
      <c r="A33" s="23">
        <v>19</v>
      </c>
      <c r="B33" s="1" t="s">
        <v>15</v>
      </c>
      <c r="C33" s="27">
        <v>4425</v>
      </c>
      <c r="D33" s="27">
        <v>7709</v>
      </c>
      <c r="E33" s="28">
        <f t="shared" si="0"/>
        <v>3284</v>
      </c>
      <c r="F33" s="29">
        <f t="shared" si="1"/>
        <v>174.21468926553672</v>
      </c>
    </row>
    <row r="34" spans="1:221" ht="63.75" customHeight="1">
      <c r="A34" s="23">
        <v>20</v>
      </c>
      <c r="B34" s="1" t="s">
        <v>27</v>
      </c>
      <c r="C34" s="30">
        <v>4395</v>
      </c>
      <c r="D34" s="30">
        <v>348</v>
      </c>
      <c r="E34" s="28">
        <f t="shared" si="0"/>
        <v>-4047</v>
      </c>
      <c r="F34" s="29">
        <f t="shared" si="1"/>
        <v>7.9180887372013649</v>
      </c>
    </row>
    <row r="35" spans="1:221" ht="26.25" customHeight="1">
      <c r="A35" s="23">
        <v>21</v>
      </c>
      <c r="B35" s="1" t="s">
        <v>36</v>
      </c>
      <c r="C35" s="30">
        <v>55784</v>
      </c>
      <c r="D35" s="30">
        <v>45866</v>
      </c>
      <c r="E35" s="28">
        <f t="shared" si="0"/>
        <v>-9918</v>
      </c>
      <c r="F35" s="29">
        <f t="shared" si="1"/>
        <v>82.220708446866482</v>
      </c>
    </row>
    <row r="36" spans="1:221" ht="15.75">
      <c r="A36" s="23">
        <v>22</v>
      </c>
      <c r="B36" s="1" t="s">
        <v>2</v>
      </c>
      <c r="C36" s="30">
        <v>2505</v>
      </c>
      <c r="D36" s="30">
        <v>4706</v>
      </c>
      <c r="E36" s="28">
        <f t="shared" si="0"/>
        <v>2201</v>
      </c>
      <c r="F36" s="29">
        <f t="shared" si="1"/>
        <v>187.86427145708581</v>
      </c>
    </row>
    <row r="37" spans="1:221" ht="15" customHeight="1">
      <c r="A37" s="56">
        <v>23</v>
      </c>
      <c r="B37" s="1" t="s">
        <v>42</v>
      </c>
      <c r="C37" s="30">
        <v>37659</v>
      </c>
      <c r="D37" s="30">
        <v>15760</v>
      </c>
      <c r="E37" s="28">
        <f t="shared" si="0"/>
        <v>-21899</v>
      </c>
      <c r="F37" s="29">
        <f t="shared" si="1"/>
        <v>41.849225948644417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386</v>
      </c>
      <c r="D39" s="30">
        <v>2182</v>
      </c>
      <c r="E39" s="28">
        <f t="shared" si="0"/>
        <v>1796</v>
      </c>
      <c r="F39" s="29">
        <f t="shared" si="1"/>
        <v>565.28497409326417</v>
      </c>
    </row>
    <row r="40" spans="1:221" s="3" customFormat="1" ht="15.75">
      <c r="A40" s="61" t="s">
        <v>37</v>
      </c>
      <c r="B40" s="62"/>
      <c r="C40" s="36">
        <f>C5+C21</f>
        <v>1793499</v>
      </c>
      <c r="D40" s="36">
        <f>D5+D21</f>
        <v>2303059</v>
      </c>
      <c r="E40" s="25">
        <f t="shared" si="0"/>
        <v>509560</v>
      </c>
      <c r="F40" s="26">
        <f t="shared" si="1"/>
        <v>128.41150176275536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3820621</v>
      </c>
      <c r="D41" s="36">
        <f>D42+D43+D44+D45</f>
        <v>4077800</v>
      </c>
      <c r="E41" s="25">
        <f t="shared" si="0"/>
        <v>257179</v>
      </c>
      <c r="F41" s="26">
        <f t="shared" si="1"/>
        <v>106.73134027164694</v>
      </c>
    </row>
    <row r="42" spans="1:221" ht="24.75" customHeight="1">
      <c r="A42" s="52"/>
      <c r="B42" s="1" t="s">
        <v>14</v>
      </c>
      <c r="C42" s="27">
        <v>3838554</v>
      </c>
      <c r="D42" s="27">
        <v>4086419</v>
      </c>
      <c r="E42" s="28">
        <f t="shared" si="0"/>
        <v>247865</v>
      </c>
      <c r="F42" s="29">
        <f t="shared" si="1"/>
        <v>106.45724926626016</v>
      </c>
    </row>
    <row r="43" spans="1:221" ht="15" customHeight="1">
      <c r="A43" s="52"/>
      <c r="B43" s="4" t="s">
        <v>13</v>
      </c>
      <c r="C43" s="30">
        <v>1764</v>
      </c>
      <c r="D43" s="30">
        <v>0</v>
      </c>
      <c r="E43" s="28">
        <f t="shared" si="0"/>
        <v>-1764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-19712</v>
      </c>
      <c r="D45" s="37">
        <v>-8619</v>
      </c>
      <c r="E45" s="28">
        <f t="shared" si="0"/>
        <v>11093</v>
      </c>
      <c r="F45" s="29">
        <f t="shared" si="1"/>
        <v>43.724634740259738</v>
      </c>
    </row>
    <row r="46" spans="1:221" s="9" customFormat="1" ht="20.45" customHeight="1" thickBot="1">
      <c r="A46" s="54" t="s">
        <v>38</v>
      </c>
      <c r="B46" s="55"/>
      <c r="C46" s="38">
        <f>C40+C41</f>
        <v>5614120</v>
      </c>
      <c r="D46" s="38">
        <f>D40+D41</f>
        <v>6380859</v>
      </c>
      <c r="E46" s="39">
        <f t="shared" si="0"/>
        <v>766739</v>
      </c>
      <c r="F46" s="40">
        <f t="shared" si="1"/>
        <v>113.65733187035548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2021-07-02T13:29:26Z</cp:lastPrinted>
  <dcterms:created xsi:type="dcterms:W3CDTF">2002-11-26T08:28:37Z</dcterms:created>
  <dcterms:modified xsi:type="dcterms:W3CDTF">2021-07-02T13:30:23Z</dcterms:modified>
</cp:coreProperties>
</file>